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ski Sándor\KT előterjesztések\Negyedéves jelentések\2025. III. negyedév\"/>
    </mc:Choice>
  </mc:AlternateContent>
  <xr:revisionPtr revIDLastSave="0" documentId="13_ncr:1_{6C7DF599-456C-4057-831C-DB68B107AB81}" xr6:coauthVersionLast="47" xr6:coauthVersionMax="47" xr10:uidLastSave="{00000000-0000-0000-0000-000000000000}"/>
  <bookViews>
    <workbookView xWindow="57480" yWindow="-120" windowWidth="29040" windowHeight="15720" xr2:uid="{BC8201DF-0E6E-4EF4-9D08-04EBC646CD24}"/>
  </bookViews>
  <sheets>
    <sheet name="2025.07-09." sheetId="1" r:id="rId1"/>
    <sheet name="Előirányzati soronkénti ktg Q3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7" i="1"/>
  <c r="B6" i="1"/>
  <c r="B5" i="1"/>
  <c r="B4" i="1"/>
  <c r="C18" i="4"/>
  <c r="B18" i="4"/>
  <c r="B22" i="4" s="1"/>
  <c r="C13" i="4"/>
  <c r="B13" i="4"/>
  <c r="C10" i="4"/>
  <c r="B10" i="4"/>
  <c r="C7" i="4"/>
  <c r="B7" i="4"/>
  <c r="C4" i="4"/>
  <c r="B4" i="4"/>
  <c r="C22" i="4" l="1"/>
  <c r="B18" i="1"/>
  <c r="B10" i="1" l="1"/>
  <c r="B12" i="1" l="1"/>
  <c r="B21" i="1" s="1"/>
</calcChain>
</file>

<file path=xl/sharedStrings.xml><?xml version="1.0" encoding="utf-8"?>
<sst xmlns="http://schemas.openxmlformats.org/spreadsheetml/2006/main" count="42" uniqueCount="36">
  <si>
    <t>Ellentételezés felhasználásának elszámolása a Közszolgáltatási szerődés  5.7.2. pontja alapján</t>
  </si>
  <si>
    <t>+27 % ÁFA</t>
  </si>
  <si>
    <t>Előirányzati sorok</t>
  </si>
  <si>
    <t>Nettó</t>
  </si>
  <si>
    <t>Bruttó</t>
  </si>
  <si>
    <t>Lakásgazdálkodás:
(5412)</t>
  </si>
  <si>
    <t>Költségek</t>
  </si>
  <si>
    <t>Bér</t>
  </si>
  <si>
    <t>Helyiséggazdálkodás:
(5446)</t>
  </si>
  <si>
    <t>Karbantartás - Üzemeltetés:
(5301)</t>
  </si>
  <si>
    <t>Közmű:
(5303)</t>
  </si>
  <si>
    <t>Áram</t>
  </si>
  <si>
    <t>Gáz</t>
  </si>
  <si>
    <t>Víz</t>
  </si>
  <si>
    <t>Egyéb</t>
  </si>
  <si>
    <t>Társasházi képviselet:
(5305)</t>
  </si>
  <si>
    <t>Lakásgazdálkodási feladatok nettó költsége</t>
  </si>
  <si>
    <t>Helyiséggazdálkodási feladatok nettó költsége</t>
  </si>
  <si>
    <t>Karbantartási és üzemeltetési feladatok nettó költsége</t>
  </si>
  <si>
    <t>Társasházi képviselet nettó költségei</t>
  </si>
  <si>
    <t>Összeg (Ft)</t>
  </si>
  <si>
    <t>Közmű költségek (nettó)</t>
  </si>
  <si>
    <t>Végrehajtási költségek, közjegyzői díjak (nettó)</t>
  </si>
  <si>
    <t>INGATLANGAZDÁLKODÁS összesen:</t>
  </si>
  <si>
    <t>Ingatlangazdálkodás 2025. II. negyedéves elszámolás</t>
  </si>
  <si>
    <t>2025. II. negyedévi túlkompenzáció összege</t>
  </si>
  <si>
    <t>- 2025.07. havi előleg összege (bruttó)</t>
  </si>
  <si>
    <t>- 2025.08. havi előleg összege (bruttó)</t>
  </si>
  <si>
    <t>- 2025.09. havi előleg összege (bruttó)</t>
  </si>
  <si>
    <t>Ingatlangazdálkodás 2025.09.30-án még el nem számolt Ellentételezés összesen (bruttó)</t>
  </si>
  <si>
    <t>2025.01-09. havi alulfinanszírozás összege</t>
  </si>
  <si>
    <t>2025.01-09. túlkompenzáció összege *</t>
  </si>
  <si>
    <t>Ingatlangazdálkodás 2025.07-09. havi költsége összesen (nettó)</t>
  </si>
  <si>
    <t>lakás- és helyiséggazdálkodási feladatok ellátásának költségei 2025.07-09. hó</t>
  </si>
  <si>
    <t>Ingatlangazdálkodás 2025.07-09. havi költsége összesen (bruttó)</t>
  </si>
  <si>
    <t>* A túlkompenzáció összege a 2025. IV. negyedévi feladatellátás ellentételezésére kerül átvitelre.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</si>
</sst>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Ft&quot;_-;\-* #,##0.00\ &quot;Ft&quot;_-;_-* &quot;-&quot;??\ &quot;Ft&quot;_-;_-@_-"/>
    <numFmt numFmtId="43" formatCode="_-* #,##0.00_-;\-* #,##0.00_-;_-* &quot;-&quot;??_-;_-@_-"/>
    <numFmt numFmtId="164" formatCode="_-* #,##0\ &quot;Ft&quot;_-;\-* #,##0\ &quot;Ft&quot;_-;_-* &quot;-&quot;??\ &quot;Ft&quot;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0"/>
      <color theme="1"/>
      <name val="Arial"/>
      <family val="2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4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6" fillId="0" borderId="0"/>
    <xf numFmtId="44" fontId="9" fillId="0" borderId="0" applyFont="0" applyFill="0" applyBorder="0" applyAlignment="0" applyProtection="0"/>
    <xf numFmtId="0" fontId="6" fillId="0" borderId="0"/>
    <xf numFmtId="0" fontId="9" fillId="0" borderId="0"/>
    <xf numFmtId="0" fontId="12" fillId="0" borderId="0"/>
    <xf numFmtId="0" fontId="1" fillId="0" borderId="0"/>
    <xf numFmtId="0" fontId="15" fillId="0" borderId="0"/>
    <xf numFmtId="0" fontId="6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0" fillId="0" borderId="3" xfId="0" applyBorder="1" applyAlignment="1">
      <alignment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/>
    </xf>
    <xf numFmtId="0" fontId="0" fillId="0" borderId="3" xfId="0" quotePrefix="1" applyBorder="1" applyAlignment="1">
      <alignment wrapText="1"/>
    </xf>
    <xf numFmtId="0" fontId="0" fillId="0" borderId="3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Alignment="1">
      <alignment horizontal="right"/>
    </xf>
    <xf numFmtId="164" fontId="0" fillId="0" borderId="0" xfId="1" applyNumberFormat="1" applyFont="1"/>
    <xf numFmtId="0" fontId="3" fillId="0" borderId="5" xfId="0" applyFont="1" applyBorder="1"/>
    <xf numFmtId="0" fontId="5" fillId="0" borderId="3" xfId="0" applyFont="1" applyBorder="1"/>
    <xf numFmtId="0" fontId="2" fillId="0" borderId="11" xfId="0" applyFont="1" applyBorder="1" applyAlignment="1">
      <alignment horizontal="center" vertical="center"/>
    </xf>
    <xf numFmtId="164" fontId="2" fillId="0" borderId="11" xfId="1" applyNumberFormat="1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8" fillId="2" borderId="12" xfId="3" applyNumberFormat="1" applyFont="1" applyFill="1" applyBorder="1" applyAlignment="1">
      <alignment vertical="center"/>
    </xf>
    <xf numFmtId="164" fontId="8" fillId="2" borderId="10" xfId="3" applyNumberFormat="1" applyFont="1" applyFill="1" applyBorder="1" applyAlignment="1">
      <alignment vertical="center"/>
    </xf>
    <xf numFmtId="164" fontId="2" fillId="0" borderId="15" xfId="1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wrapText="1"/>
    </xf>
    <xf numFmtId="0" fontId="0" fillId="0" borderId="14" xfId="0" applyBorder="1" applyAlignment="1">
      <alignment horizontal="left" indent="2"/>
    </xf>
    <xf numFmtId="164" fontId="2" fillId="0" borderId="16" xfId="1" applyNumberFormat="1" applyFont="1" applyFill="1" applyBorder="1" applyAlignment="1">
      <alignment horizontal="center" vertical="center"/>
    </xf>
    <xf numFmtId="164" fontId="2" fillId="0" borderId="17" xfId="1" applyNumberFormat="1" applyFont="1" applyFill="1" applyBorder="1" applyAlignment="1">
      <alignment horizontal="center" vertical="center"/>
    </xf>
    <xf numFmtId="164" fontId="8" fillId="0" borderId="7" xfId="8" applyNumberFormat="1" applyFont="1" applyFill="1" applyBorder="1"/>
    <xf numFmtId="164" fontId="10" fillId="0" borderId="7" xfId="8" applyNumberFormat="1" applyFont="1" applyFill="1" applyBorder="1"/>
    <xf numFmtId="164" fontId="13" fillId="0" borderId="7" xfId="8" applyNumberFormat="1" applyFont="1" applyFill="1" applyBorder="1"/>
    <xf numFmtId="164" fontId="14" fillId="0" borderId="7" xfId="8" applyNumberFormat="1" applyFont="1" applyFill="1" applyBorder="1"/>
    <xf numFmtId="0" fontId="2" fillId="0" borderId="17" xfId="0" applyFont="1" applyBorder="1" applyAlignment="1">
      <alignment horizontal="center" vertical="center"/>
    </xf>
    <xf numFmtId="164" fontId="8" fillId="0" borderId="4" xfId="8" applyNumberFormat="1" applyFont="1" applyFill="1" applyBorder="1"/>
    <xf numFmtId="164" fontId="10" fillId="0" borderId="4" xfId="8" applyNumberFormat="1" applyFont="1" applyBorder="1"/>
    <xf numFmtId="0" fontId="0" fillId="0" borderId="18" xfId="0" applyBorder="1" applyAlignment="1">
      <alignment horizontal="left" indent="2"/>
    </xf>
    <xf numFmtId="164" fontId="10" fillId="0" borderId="13" xfId="8" applyNumberFormat="1" applyFont="1" applyFill="1" applyBorder="1"/>
    <xf numFmtId="164" fontId="10" fillId="0" borderId="6" xfId="8" applyNumberFormat="1" applyFont="1" applyBorder="1"/>
    <xf numFmtId="44" fontId="1" fillId="0" borderId="4" xfId="1" applyFont="1" applyBorder="1"/>
    <xf numFmtId="44" fontId="2" fillId="0" borderId="4" xfId="1" applyFont="1" applyBorder="1"/>
    <xf numFmtId="44" fontId="2" fillId="0" borderId="4" xfId="0" applyNumberFormat="1" applyFont="1" applyBorder="1"/>
    <xf numFmtId="44" fontId="0" fillId="0" borderId="4" xfId="0" applyNumberFormat="1" applyBorder="1"/>
    <xf numFmtId="44" fontId="1" fillId="0" borderId="4" xfId="1" applyFont="1" applyFill="1" applyBorder="1"/>
    <xf numFmtId="44" fontId="5" fillId="0" borderId="4" xfId="0" applyNumberFormat="1" applyFont="1" applyBorder="1"/>
    <xf numFmtId="44" fontId="3" fillId="0" borderId="6" xfId="1" applyFont="1" applyBorder="1"/>
    <xf numFmtId="0" fontId="7" fillId="2" borderId="8" xfId="2" applyFont="1" applyFill="1" applyBorder="1" applyAlignment="1">
      <alignment horizontal="center"/>
    </xf>
    <xf numFmtId="0" fontId="7" fillId="2" borderId="9" xfId="2" applyFont="1" applyFill="1" applyBorder="1" applyAlignment="1">
      <alignment horizontal="center"/>
    </xf>
    <xf numFmtId="0" fontId="7" fillId="2" borderId="10" xfId="2" applyFont="1" applyFill="1" applyBorder="1" applyAlignment="1">
      <alignment horizontal="center"/>
    </xf>
  </cellXfs>
  <cellStyles count="15">
    <cellStyle name="Ezres 2" xfId="4" xr:uid="{9DD86B21-8B48-457B-9EBC-05C89E19EB99}"/>
    <cellStyle name="Normal" xfId="5" xr:uid="{026044D2-E442-491C-80AB-1B795515E290}"/>
    <cellStyle name="Normál" xfId="0" builtinId="0"/>
    <cellStyle name="Normal 2" xfId="6" xr:uid="{6E94C8A9-4B52-45A8-9B44-C4E57BDFFFD8}"/>
    <cellStyle name="Normál 2" xfId="2" xr:uid="{3F2171C0-F316-4582-9BAB-AB26A52627FD}"/>
    <cellStyle name="Normál 2 2" xfId="12" xr:uid="{DF4BD6BB-CA2D-4A23-AEF0-72B7977773DC}"/>
    <cellStyle name="Normal 3" xfId="7" xr:uid="{B8FDD5DC-8353-437A-A7DE-C4DBB26A7FEC}"/>
    <cellStyle name="Normál 3" xfId="9" xr:uid="{3661C633-1BC2-4341-9E8B-E8EE5AFF5664}"/>
    <cellStyle name="Normál 4" xfId="10" xr:uid="{A8499D19-321A-44C3-9844-15D248D8B453}"/>
    <cellStyle name="Normál 4 2" xfId="11" xr:uid="{92D2F982-0D20-41C3-972F-C285443EC7FA}"/>
    <cellStyle name="Normál 5" xfId="13" xr:uid="{377D31DB-3A42-49D9-9B33-B6CD36FA4F70}"/>
    <cellStyle name="Normál 6" xfId="14" xr:uid="{FBA14EC7-CADB-4D09-9F32-C99EFA9BE389}"/>
    <cellStyle name="Pénznem" xfId="1" builtinId="4"/>
    <cellStyle name="Pénznem 2" xfId="3" xr:uid="{92752106-18B1-437C-AC29-770FDEAA5A11}"/>
    <cellStyle name="Pénznem 2 2" xfId="8" xr:uid="{3DD85478-5305-48A3-9182-DAC99C370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A67E7-2AA0-43C9-B7B1-D577B1D02DDF}">
  <sheetPr>
    <pageSetUpPr fitToPage="1"/>
  </sheetPr>
  <dimension ref="A1:B23"/>
  <sheetViews>
    <sheetView tabSelected="1" workbookViewId="0">
      <selection activeCell="B12" sqref="B12"/>
    </sheetView>
  </sheetViews>
  <sheetFormatPr defaultRowHeight="14.4" x14ac:dyDescent="0.3"/>
  <cols>
    <col min="1" max="1" width="92.6640625" customWidth="1"/>
    <col min="2" max="2" width="21.6640625" customWidth="1"/>
    <col min="4" max="4" width="12" bestFit="1" customWidth="1"/>
  </cols>
  <sheetData>
    <row r="1" spans="1:2" ht="27" customHeight="1" x14ac:dyDescent="0.3">
      <c r="A1" s="3" t="s">
        <v>0</v>
      </c>
    </row>
    <row r="2" spans="1:2" ht="12.75" customHeight="1" thickBot="1" x14ac:dyDescent="0.35">
      <c r="A2" s="1"/>
    </row>
    <row r="3" spans="1:2" ht="27" customHeight="1" x14ac:dyDescent="0.3">
      <c r="A3" s="4" t="s">
        <v>33</v>
      </c>
      <c r="B3" s="8" t="s">
        <v>20</v>
      </c>
    </row>
    <row r="4" spans="1:2" x14ac:dyDescent="0.3">
      <c r="A4" s="2" t="s">
        <v>16</v>
      </c>
      <c r="B4" s="35">
        <f>+'Előirányzati soronkénti ktg Q3'!B4</f>
        <v>108630453</v>
      </c>
    </row>
    <row r="5" spans="1:2" x14ac:dyDescent="0.3">
      <c r="A5" s="2" t="s">
        <v>17</v>
      </c>
      <c r="B5" s="35">
        <f>+'Előirányzati soronkénti ktg Q3'!B7</f>
        <v>55506810</v>
      </c>
    </row>
    <row r="6" spans="1:2" x14ac:dyDescent="0.3">
      <c r="A6" s="2" t="s">
        <v>18</v>
      </c>
      <c r="B6" s="35">
        <f>+'Előirányzati soronkénti ktg Q3'!B10</f>
        <v>95667484</v>
      </c>
    </row>
    <row r="7" spans="1:2" x14ac:dyDescent="0.3">
      <c r="A7" s="2" t="s">
        <v>21</v>
      </c>
      <c r="B7" s="35">
        <f>+'Előirányzati soronkénti ktg Q3'!B13</f>
        <v>22767869</v>
      </c>
    </row>
    <row r="8" spans="1:2" x14ac:dyDescent="0.3">
      <c r="A8" s="2" t="s">
        <v>22</v>
      </c>
      <c r="B8" s="35">
        <v>0</v>
      </c>
    </row>
    <row r="9" spans="1:2" x14ac:dyDescent="0.3">
      <c r="A9" s="2" t="s">
        <v>19</v>
      </c>
      <c r="B9" s="35">
        <f>+'Előirányzati soronkénti ktg Q3'!B18</f>
        <v>14619554</v>
      </c>
    </row>
    <row r="10" spans="1:2" x14ac:dyDescent="0.3">
      <c r="A10" s="5" t="s">
        <v>32</v>
      </c>
      <c r="B10" s="36">
        <f>SUM(B4:B9)</f>
        <v>297192170</v>
      </c>
    </row>
    <row r="11" spans="1:2" x14ac:dyDescent="0.3">
      <c r="A11" s="6" t="s">
        <v>1</v>
      </c>
      <c r="B11" s="35">
        <v>80241885</v>
      </c>
    </row>
    <row r="12" spans="1:2" x14ac:dyDescent="0.3">
      <c r="A12" s="5" t="s">
        <v>34</v>
      </c>
      <c r="B12" s="37">
        <f>SUM(B10:B11)</f>
        <v>377434055</v>
      </c>
    </row>
    <row r="13" spans="1:2" x14ac:dyDescent="0.3">
      <c r="A13" s="7"/>
      <c r="B13" s="38"/>
    </row>
    <row r="14" spans="1:2" x14ac:dyDescent="0.3">
      <c r="A14" s="7" t="s">
        <v>25</v>
      </c>
      <c r="B14" s="39">
        <v>92655107</v>
      </c>
    </row>
    <row r="15" spans="1:2" x14ac:dyDescent="0.3">
      <c r="A15" s="6" t="s">
        <v>26</v>
      </c>
      <c r="B15" s="39">
        <v>140478500</v>
      </c>
    </row>
    <row r="16" spans="1:2" x14ac:dyDescent="0.3">
      <c r="A16" s="6" t="s">
        <v>27</v>
      </c>
      <c r="B16" s="39">
        <v>140478500</v>
      </c>
    </row>
    <row r="17" spans="1:2" x14ac:dyDescent="0.3">
      <c r="A17" s="6" t="s">
        <v>28</v>
      </c>
      <c r="B17" s="39">
        <v>140478500</v>
      </c>
    </row>
    <row r="18" spans="1:2" x14ac:dyDescent="0.3">
      <c r="A18" s="9" t="s">
        <v>29</v>
      </c>
      <c r="B18" s="37">
        <f>SUM(B14:B17)</f>
        <v>514090607</v>
      </c>
    </row>
    <row r="19" spans="1:2" x14ac:dyDescent="0.3">
      <c r="A19" s="7"/>
      <c r="B19" s="38"/>
    </row>
    <row r="20" spans="1:2" x14ac:dyDescent="0.3">
      <c r="A20" s="13" t="s">
        <v>30</v>
      </c>
      <c r="B20" s="40">
        <v>0</v>
      </c>
    </row>
    <row r="21" spans="1:2" ht="15" thickBot="1" x14ac:dyDescent="0.35">
      <c r="A21" s="12" t="s">
        <v>31</v>
      </c>
      <c r="B21" s="41">
        <f>+B18-B12</f>
        <v>136656552</v>
      </c>
    </row>
    <row r="23" spans="1:2" x14ac:dyDescent="0.3">
      <c r="A23" t="s">
        <v>35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&amp;L&amp;F&amp;R&amp;"-,Félkövér"EVIN Nonprofit Zrt.</oddHeader>
    <oddFooter>&amp;L&amp;A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7C943-8528-446F-95ED-FBCB14BA31A3}">
  <dimension ref="A1:C22"/>
  <sheetViews>
    <sheetView workbookViewId="0">
      <selection activeCell="J19" sqref="J19"/>
    </sheetView>
  </sheetViews>
  <sheetFormatPr defaultRowHeight="14.4" x14ac:dyDescent="0.3"/>
  <cols>
    <col min="1" max="1" width="36.109375" bestFit="1" customWidth="1"/>
    <col min="2" max="3" width="20.6640625" style="11" customWidth="1"/>
  </cols>
  <sheetData>
    <row r="1" spans="1:3" ht="18.600000000000001" thickBot="1" x14ac:dyDescent="0.4">
      <c r="A1" s="42" t="s">
        <v>24</v>
      </c>
      <c r="B1" s="43"/>
      <c r="C1" s="44"/>
    </row>
    <row r="2" spans="1:3" s="10" customFormat="1" ht="13.5" customHeight="1" thickBot="1" x14ac:dyDescent="0.35">
      <c r="A2" s="14"/>
      <c r="B2" s="15"/>
      <c r="C2" s="15"/>
    </row>
    <row r="3" spans="1:3" s="10" customFormat="1" ht="27" customHeight="1" x14ac:dyDescent="0.3">
      <c r="A3" s="17" t="s">
        <v>2</v>
      </c>
      <c r="B3" s="20" t="s">
        <v>3</v>
      </c>
      <c r="C3" s="23" t="s">
        <v>4</v>
      </c>
    </row>
    <row r="4" spans="1:3" ht="28.8" x14ac:dyDescent="0.3">
      <c r="A4" s="21" t="s">
        <v>5</v>
      </c>
      <c r="B4" s="25">
        <f>SUM(B5:B6)</f>
        <v>108630453</v>
      </c>
      <c r="C4" s="30">
        <f>SUM(C5:C6)</f>
        <v>137960675</v>
      </c>
    </row>
    <row r="5" spans="1:3" x14ac:dyDescent="0.3">
      <c r="A5" s="22" t="s">
        <v>6</v>
      </c>
      <c r="B5" s="26">
        <v>32864397</v>
      </c>
      <c r="C5" s="31">
        <v>41737784</v>
      </c>
    </row>
    <row r="6" spans="1:3" x14ac:dyDescent="0.3">
      <c r="A6" s="22" t="s">
        <v>7</v>
      </c>
      <c r="B6" s="26">
        <v>75766056</v>
      </c>
      <c r="C6" s="31">
        <v>96222891</v>
      </c>
    </row>
    <row r="7" spans="1:3" ht="28.8" x14ac:dyDescent="0.3">
      <c r="A7" s="21" t="s">
        <v>8</v>
      </c>
      <c r="B7" s="25">
        <f>SUM(B8:B9)</f>
        <v>55506810</v>
      </c>
      <c r="C7" s="30">
        <f>SUM(C8:C9)</f>
        <v>70493649</v>
      </c>
    </row>
    <row r="8" spans="1:3" x14ac:dyDescent="0.3">
      <c r="A8" s="22" t="s">
        <v>6</v>
      </c>
      <c r="B8" s="26">
        <v>16464252</v>
      </c>
      <c r="C8" s="31">
        <v>20909600</v>
      </c>
    </row>
    <row r="9" spans="1:3" x14ac:dyDescent="0.3">
      <c r="A9" s="22" t="s">
        <v>7</v>
      </c>
      <c r="B9" s="26">
        <v>39042558</v>
      </c>
      <c r="C9" s="31">
        <v>49584049</v>
      </c>
    </row>
    <row r="10" spans="1:3" ht="28.8" x14ac:dyDescent="0.3">
      <c r="A10" s="21" t="s">
        <v>9</v>
      </c>
      <c r="B10" s="25">
        <f>SUM(B11:B12)</f>
        <v>95667484</v>
      </c>
      <c r="C10" s="30">
        <f>SUM(C11:C12)</f>
        <v>121497704</v>
      </c>
    </row>
    <row r="11" spans="1:3" x14ac:dyDescent="0.3">
      <c r="A11" s="22" t="s">
        <v>6</v>
      </c>
      <c r="B11" s="26">
        <v>56150983</v>
      </c>
      <c r="C11" s="31">
        <v>71311748</v>
      </c>
    </row>
    <row r="12" spans="1:3" x14ac:dyDescent="0.3">
      <c r="A12" s="22" t="s">
        <v>7</v>
      </c>
      <c r="B12" s="26">
        <v>39516501</v>
      </c>
      <c r="C12" s="31">
        <v>50185956</v>
      </c>
    </row>
    <row r="13" spans="1:3" ht="28.8" x14ac:dyDescent="0.3">
      <c r="A13" s="21" t="s">
        <v>10</v>
      </c>
      <c r="B13" s="27">
        <f>SUM(B14:B17)</f>
        <v>22767869</v>
      </c>
      <c r="C13" s="30">
        <f>SUM(C14:C17)</f>
        <v>28915194</v>
      </c>
    </row>
    <row r="14" spans="1:3" x14ac:dyDescent="0.3">
      <c r="A14" s="22" t="s">
        <v>11</v>
      </c>
      <c r="B14" s="28">
        <v>8365100</v>
      </c>
      <c r="C14" s="31">
        <v>10623677</v>
      </c>
    </row>
    <row r="15" spans="1:3" x14ac:dyDescent="0.3">
      <c r="A15" s="22" t="s">
        <v>12</v>
      </c>
      <c r="B15" s="28">
        <v>3271593</v>
      </c>
      <c r="C15" s="31">
        <v>4154923</v>
      </c>
    </row>
    <row r="16" spans="1:3" x14ac:dyDescent="0.3">
      <c r="A16" s="22" t="s">
        <v>13</v>
      </c>
      <c r="B16" s="28">
        <v>7524970</v>
      </c>
      <c r="C16" s="31">
        <v>9556712</v>
      </c>
    </row>
    <row r="17" spans="1:3" x14ac:dyDescent="0.3">
      <c r="A17" s="22" t="s">
        <v>14</v>
      </c>
      <c r="B17" s="28">
        <v>3606206</v>
      </c>
      <c r="C17" s="31">
        <v>4579882</v>
      </c>
    </row>
    <row r="18" spans="1:3" ht="28.8" x14ac:dyDescent="0.3">
      <c r="A18" s="21" t="s">
        <v>15</v>
      </c>
      <c r="B18" s="25">
        <f>SUM(B19:B20)</f>
        <v>14619554</v>
      </c>
      <c r="C18" s="30">
        <f>SUM(C19:C20)</f>
        <v>18566833</v>
      </c>
    </row>
    <row r="19" spans="1:3" x14ac:dyDescent="0.3">
      <c r="A19" s="22" t="s">
        <v>6</v>
      </c>
      <c r="B19" s="26">
        <v>4747727</v>
      </c>
      <c r="C19" s="31">
        <v>6029613</v>
      </c>
    </row>
    <row r="20" spans="1:3" ht="15" thickBot="1" x14ac:dyDescent="0.35">
      <c r="A20" s="32" t="s">
        <v>7</v>
      </c>
      <c r="B20" s="33">
        <v>9871827</v>
      </c>
      <c r="C20" s="34">
        <v>12537220</v>
      </c>
    </row>
    <row r="21" spans="1:3" ht="15" thickBot="1" x14ac:dyDescent="0.35">
      <c r="A21" s="29"/>
      <c r="B21" s="24"/>
      <c r="C21" s="24"/>
    </row>
    <row r="22" spans="1:3" ht="24.75" customHeight="1" thickBot="1" x14ac:dyDescent="0.35">
      <c r="A22" s="16" t="s">
        <v>23</v>
      </c>
      <c r="B22" s="18">
        <f>B4+B7+B10+B13+B18</f>
        <v>297192170</v>
      </c>
      <c r="C22" s="19">
        <f>C4+C7+C10+C13+C18</f>
        <v>377434055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&amp;L&amp;"-,Félkövér"EVIN Nonprofit Zrt.</oddHeader>
    <oddFooter>&amp;L&amp;F /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2025.07-09.</vt:lpstr>
      <vt:lpstr>Előirányzati soronkénti ktg Q3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Baski Sándor</dc:creator>
  <cp:lastModifiedBy>Baski Sándor</cp:lastModifiedBy>
  <cp:lastPrinted>2024-05-27T09:09:06Z</cp:lastPrinted>
  <dcterms:created xsi:type="dcterms:W3CDTF">2023-11-06T16:12:57Z</dcterms:created>
  <dcterms:modified xsi:type="dcterms:W3CDTF">2025-11-19T13:59:49Z</dcterms:modified>
</cp:coreProperties>
</file>